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 autoCompressPictures="0"/>
  <xr:revisionPtr revIDLastSave="0" documentId="13_ncr:1_{90D693AF-D57E-4F42-A67A-F3A2A521E9D5}" xr6:coauthVersionLast="46" xr6:coauthVersionMax="46" xr10:uidLastSave="{00000000-0000-0000-0000-000000000000}"/>
  <bookViews>
    <workbookView xWindow="28680" yWindow="-120" windowWidth="29040" windowHeight="164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17" l="1"/>
  <c r="K4" i="17"/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3" i="17"/>
  <c r="K2" i="17"/>
</calcChain>
</file>

<file path=xl/sharedStrings.xml><?xml version="1.0" encoding="utf-8"?>
<sst xmlns="http://schemas.openxmlformats.org/spreadsheetml/2006/main" count="67" uniqueCount="60">
  <si>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</si>
  <si>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</si>
  <si>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</si>
  <si>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</si>
  <si>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</si>
  <si>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</si>
  <si>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</si>
  <si>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</si>
  <si>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</si>
  <si>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</si>
  <si>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</si>
  <si>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</si>
  <si>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</si>
  <si>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</si>
  <si>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</si>
  <si>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</si>
  <si>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</si>
  <si>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</si>
  <si>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</si>
  <si>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</si>
  <si>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</si>
  <si>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</si>
  <si>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</si>
  <si>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</si>
  <si>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</si>
  <si>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</si>
  <si>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</si>
  <si>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</si>
  <si>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</si>
  <si>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Steel</t>
  </si>
  <si>
    <t>GV01-21</t>
  </si>
  <si>
    <t>Geronimo Substation</t>
  </si>
  <si>
    <t>Replace 20 MVA T1 unit with 40 MVA unit</t>
  </si>
  <si>
    <t>2.3 M</t>
  </si>
  <si>
    <t>4.9 M</t>
  </si>
  <si>
    <t>GV02-21</t>
  </si>
  <si>
    <t>Schumansville Substation</t>
  </si>
  <si>
    <t>Replace 20 MVA T2 unit with 40 MVA unit</t>
  </si>
  <si>
    <t>1.9 M</t>
  </si>
  <si>
    <t>Construction to mobilize in September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</si>
  <si>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</si>
  <si>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</si>
  <si>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</si>
  <si>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</si>
  <si>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</si>
  <si>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</si>
  <si>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</si>
  <si>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</si>
  <si>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</si>
  <si>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</si>
  <si>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</si>
  <si>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</si>
  <si>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</si>
  <si>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</si>
  <si>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</si>
  <si>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</si>
  <si>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</si>
  <si>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Construction on terminals in progress, line in September</t>
  </si>
  <si>
    <t>Construction site work in progress</t>
  </si>
  <si>
    <t>Construction begins in 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</si>
</sst>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7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4"/>
      <color rgb="FFFF0000"/>
      <name val="Arial"/>
      <family val="2"/>
    </font>
    <font>
      <sz val="14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8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1"/>
  <sheetViews>
    <sheetView showGridLines="0" tabSelected="1" zoomScale="60" zoomScaleNormal="60" zoomScaleSheetLayoutView="65" zoomScalePageLayoutView="50" workbookViewId="0">
      <selection activeCell="L8" sqref="L8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25</v>
      </c>
      <c r="B2" s="9" t="s">
        <v>26</v>
      </c>
      <c r="C2" s="9" t="s">
        <v>23</v>
      </c>
      <c r="D2" s="9" t="s">
        <v>27</v>
      </c>
      <c r="E2" s="10">
        <v>43905</v>
      </c>
      <c r="F2" s="10">
        <v>44225</v>
      </c>
      <c r="G2" s="10"/>
      <c r="H2" s="11" t="s">
        <v>34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37">
        <v>1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19" t="s">
        <v>55</v>
      </c>
    </row>
    <row r="3" spans="1:23" ht="82.9" customHeight="1" x14ac:dyDescent="0.25">
      <c r="A3" s="8" t="s">
        <v>30</v>
      </c>
      <c r="B3" s="17" t="s">
        <v>31</v>
      </c>
      <c r="C3" s="9" t="s">
        <v>23</v>
      </c>
      <c r="D3" s="9" t="s">
        <v>32</v>
      </c>
      <c r="E3" s="10">
        <v>44228</v>
      </c>
      <c r="F3" s="10">
        <v>44358</v>
      </c>
      <c r="G3" s="10"/>
      <c r="H3" s="11" t="s">
        <v>33</v>
      </c>
      <c r="I3" s="11"/>
      <c r="J3" s="11"/>
      <c r="K3" s="12" t="str">
        <f t="shared" si="0"/>
        <v xml:space="preserve"> </v>
      </c>
      <c r="L3" s="34">
        <v>0.55000000000000004</v>
      </c>
      <c r="M3" s="14">
        <v>138</v>
      </c>
      <c r="N3" s="15"/>
      <c r="O3" s="16">
        <v>0</v>
      </c>
      <c r="P3" s="17">
        <v>0</v>
      </c>
      <c r="Q3" s="17" t="s">
        <v>29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56</v>
      </c>
    </row>
    <row r="4" spans="1:23" ht="69.75" customHeight="1" x14ac:dyDescent="0.25">
      <c r="A4" s="8" t="s">
        <v>35</v>
      </c>
      <c r="B4" s="17" t="s">
        <v>36</v>
      </c>
      <c r="C4" s="9" t="s">
        <v>23</v>
      </c>
      <c r="D4" s="9" t="s">
        <v>37</v>
      </c>
      <c r="E4" s="10">
        <v>44440</v>
      </c>
      <c r="F4" s="10">
        <v>44244</v>
      </c>
      <c r="G4" s="10"/>
      <c r="H4" s="11" t="s">
        <v>38</v>
      </c>
      <c r="I4" s="11"/>
      <c r="J4" s="11"/>
      <c r="K4" s="12" t="str">
        <f t="shared" ref="K4" si="1">IF(AND(I4&gt;0,J4&gt;0),(J4/I4)-1," ")</f>
        <v xml:space="preserve"> </v>
      </c>
      <c r="L4" s="13">
        <v>0</v>
      </c>
      <c r="M4" s="14">
        <v>138</v>
      </c>
      <c r="N4" s="15"/>
      <c r="O4" s="16">
        <v>0</v>
      </c>
      <c r="P4" s="17">
        <v>0</v>
      </c>
      <c r="Q4" s="17" t="s">
        <v>29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39</v>
      </c>
    </row>
    <row r="5" spans="1:23" ht="69.75" customHeight="1" x14ac:dyDescent="0.25">
      <c r="A5" s="8" t="s">
        <v>40</v>
      </c>
      <c r="B5" s="9" t="s">
        <v>41</v>
      </c>
      <c r="C5" s="9" t="s">
        <v>42</v>
      </c>
      <c r="D5" s="9" t="s">
        <v>43</v>
      </c>
      <c r="E5" s="10">
        <v>44287</v>
      </c>
      <c r="F5" s="10">
        <v>44515</v>
      </c>
      <c r="G5" s="35"/>
      <c r="H5" s="11" t="s">
        <v>44</v>
      </c>
      <c r="I5" s="11"/>
      <c r="J5" s="11"/>
      <c r="K5" s="12"/>
      <c r="L5" s="36">
        <v>0.14000000000000001</v>
      </c>
      <c r="M5" s="14">
        <v>69</v>
      </c>
      <c r="N5" s="15">
        <v>138</v>
      </c>
      <c r="O5" s="16">
        <v>1</v>
      </c>
      <c r="P5" s="17" t="s">
        <v>45</v>
      </c>
      <c r="Q5" s="17" t="s">
        <v>46</v>
      </c>
      <c r="R5" s="18">
        <v>60</v>
      </c>
      <c r="S5" s="16">
        <v>1</v>
      </c>
      <c r="T5" s="18">
        <v>60</v>
      </c>
      <c r="U5" s="16">
        <v>1</v>
      </c>
      <c r="V5" s="9"/>
      <c r="W5" s="19" t="s">
        <v>57</v>
      </c>
    </row>
    <row r="6" spans="1:23" ht="69.75" customHeight="1" x14ac:dyDescent="0.25">
      <c r="A6" s="8" t="s">
        <v>47</v>
      </c>
      <c r="B6" s="9" t="s">
        <v>51</v>
      </c>
      <c r="C6" s="9" t="s">
        <v>23</v>
      </c>
      <c r="D6" s="9" t="s">
        <v>48</v>
      </c>
      <c r="E6" s="10">
        <v>44349</v>
      </c>
      <c r="F6" s="10">
        <v>44880</v>
      </c>
      <c r="G6" s="10"/>
      <c r="H6" s="11" t="s">
        <v>49</v>
      </c>
      <c r="I6" s="11"/>
      <c r="J6" s="11"/>
      <c r="K6" s="12" t="str">
        <f t="shared" ref="K6:K49" si="2">IF(AND(I6&gt;0,J6&gt;0),(J6/I6)-1," ")</f>
        <v xml:space="preserve"> </v>
      </c>
      <c r="L6" s="36">
        <v>0.05</v>
      </c>
      <c r="M6" s="14">
        <v>138</v>
      </c>
      <c r="N6" s="15"/>
      <c r="O6" s="16">
        <v>0</v>
      </c>
      <c r="P6" s="17">
        <v>0</v>
      </c>
      <c r="Q6" s="17" t="s">
        <v>24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58</v>
      </c>
    </row>
    <row r="7" spans="1:23" ht="69.75" customHeight="1" x14ac:dyDescent="0.25">
      <c r="A7" s="8" t="s">
        <v>50</v>
      </c>
      <c r="B7" s="9" t="s">
        <v>53</v>
      </c>
      <c r="C7" s="9" t="s">
        <v>23</v>
      </c>
      <c r="D7" s="9" t="s">
        <v>52</v>
      </c>
      <c r="E7" s="10">
        <v>44349</v>
      </c>
      <c r="F7" s="10">
        <v>44872</v>
      </c>
      <c r="G7" s="10"/>
      <c r="H7" s="11" t="s">
        <v>54</v>
      </c>
      <c r="I7" s="11"/>
      <c r="J7" s="11"/>
      <c r="K7" s="12" t="str">
        <f t="shared" ref="K7" si="3">IF(AND(I7&gt;0,J7&gt;0),(J7/I7)-1," ")</f>
        <v xml:space="preserve"> </v>
      </c>
      <c r="L7" s="36">
        <v>0.01</v>
      </c>
      <c r="M7" s="14">
        <v>138</v>
      </c>
      <c r="N7" s="15"/>
      <c r="O7" s="16">
        <v>0</v>
      </c>
      <c r="P7" s="17">
        <v>0</v>
      </c>
      <c r="Q7" s="17" t="s">
        <v>24</v>
      </c>
      <c r="R7" s="18">
        <v>0</v>
      </c>
      <c r="S7" s="16">
        <v>0</v>
      </c>
      <c r="T7" s="18">
        <v>0</v>
      </c>
      <c r="U7" s="16">
        <v>0</v>
      </c>
      <c r="V7" s="9"/>
      <c r="W7" s="19" t="s">
        <v>59</v>
      </c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2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2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2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2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2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4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4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I221" s="28"/>
      <c r="J221" s="28"/>
      <c r="K221" s="28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May, 2018&amp;R&amp;"Arial,Bold"&amp;24&amp;K000000Public Utility Commission of Texas&amp;"Arial,Regular"&amp;10
&amp;"Arial,Bold"&amp;24Project No.&amp;20  &amp;28 &amp;U47927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2021-05-10T17:52:58Z</dcterms:modified>
  <cp:category/>
  <cp:contentStatus/>
</cp:coreProperties>
</file>